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quivos\Documents\Doutorado\Resultados\Resultados ICP-MS\"/>
    </mc:Choice>
  </mc:AlternateContent>
  <xr:revisionPtr revIDLastSave="0" documentId="13_ncr:1_{1EDD91B7-F06A-4FC2-AD4C-3F4220AC3045}" xr6:coauthVersionLast="45" xr6:coauthVersionMax="45" xr10:uidLastSave="{00000000-0000-0000-0000-000000000000}"/>
  <bookViews>
    <workbookView xWindow="-120" yWindow="-120" windowWidth="20730" windowHeight="11160" activeTab="1" xr2:uid="{8630821E-44A3-4212-9678-0F19A82F2698}"/>
  </bookViews>
  <sheets>
    <sheet name="As(III)" sheetId="1" r:id="rId1"/>
    <sheet name="As(V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9" i="2" l="1"/>
  <c r="D59" i="2"/>
  <c r="E56" i="2"/>
  <c r="D56" i="2"/>
  <c r="E53" i="2"/>
  <c r="D53" i="2"/>
  <c r="E50" i="2"/>
  <c r="D50" i="2"/>
  <c r="E47" i="2"/>
  <c r="D47" i="2"/>
  <c r="E44" i="2"/>
  <c r="D44" i="2"/>
  <c r="E41" i="2"/>
  <c r="D41" i="2"/>
  <c r="E38" i="2"/>
  <c r="D38" i="2"/>
  <c r="E35" i="2"/>
  <c r="D35" i="2"/>
  <c r="E32" i="2"/>
  <c r="D32" i="2"/>
  <c r="E29" i="2"/>
  <c r="D29" i="2"/>
  <c r="E26" i="2"/>
  <c r="D26" i="2"/>
  <c r="E23" i="2"/>
  <c r="D23" i="2"/>
  <c r="E20" i="2"/>
  <c r="D20" i="2"/>
  <c r="E17" i="2"/>
  <c r="D17" i="2"/>
  <c r="E14" i="2"/>
  <c r="D14" i="2"/>
  <c r="E11" i="2"/>
  <c r="D11" i="2"/>
  <c r="E8" i="2"/>
  <c r="D8" i="2"/>
  <c r="E5" i="2"/>
  <c r="D5" i="2"/>
  <c r="E2" i="2"/>
  <c r="D2" i="2"/>
  <c r="E59" i="1"/>
  <c r="D59" i="1"/>
  <c r="E56" i="1"/>
  <c r="D56" i="1"/>
  <c r="E50" i="1"/>
  <c r="E53" i="1"/>
  <c r="D53" i="1"/>
  <c r="D50" i="1"/>
  <c r="E47" i="1"/>
  <c r="D47" i="1"/>
  <c r="E44" i="1"/>
  <c r="E41" i="1"/>
  <c r="E38" i="1"/>
  <c r="D44" i="1"/>
  <c r="D41" i="1"/>
  <c r="D38" i="1"/>
  <c r="E35" i="1"/>
  <c r="D35" i="1"/>
  <c r="E32" i="1"/>
  <c r="D32" i="1"/>
  <c r="E29" i="1"/>
  <c r="D29" i="1"/>
  <c r="E26" i="1"/>
  <c r="D26" i="1"/>
  <c r="E23" i="1"/>
  <c r="D23" i="1"/>
  <c r="E20" i="1"/>
  <c r="D20" i="1"/>
  <c r="E17" i="1"/>
  <c r="D17" i="1"/>
  <c r="E14" i="1"/>
  <c r="D14" i="1"/>
  <c r="E11" i="1"/>
  <c r="D11" i="1"/>
  <c r="E8" i="1"/>
  <c r="D8" i="1"/>
  <c r="D5" i="1"/>
  <c r="E2" i="1"/>
  <c r="D2" i="1"/>
</calcChain>
</file>

<file path=xl/sharedStrings.xml><?xml version="1.0" encoding="utf-8"?>
<sst xmlns="http://schemas.openxmlformats.org/spreadsheetml/2006/main" count="137" uniqueCount="70">
  <si>
    <t>Fígado controle (1)</t>
  </si>
  <si>
    <t>Fígado controle (2)</t>
  </si>
  <si>
    <t>Estômago controle (1)</t>
  </si>
  <si>
    <t>Estômago controle (2)</t>
  </si>
  <si>
    <t>Brânquias controle (1)</t>
  </si>
  <si>
    <t>Brânquias controle (2)</t>
  </si>
  <si>
    <t>Filé controle (1)</t>
  </si>
  <si>
    <t>Filé controle (2)</t>
  </si>
  <si>
    <t>Fígado G1 (1)</t>
  </si>
  <si>
    <t>Fígado G1 (2)</t>
  </si>
  <si>
    <t>Estômago G1 (1)</t>
  </si>
  <si>
    <t>Estômago G1 (2)</t>
  </si>
  <si>
    <t>Brânquias G1 (1)</t>
  </si>
  <si>
    <t>Brânquias G1 (2)</t>
  </si>
  <si>
    <t>Filé G1 (1)</t>
  </si>
  <si>
    <t>Filé G1 (2)</t>
  </si>
  <si>
    <t>Fígado G2 (1)</t>
  </si>
  <si>
    <t>Fígado G2 (2)</t>
  </si>
  <si>
    <t>Estômago G2 (1)</t>
  </si>
  <si>
    <t>Estômago G2 (2)</t>
  </si>
  <si>
    <t>Brânquias G2 (1)</t>
  </si>
  <si>
    <t>Brânquias G2 (2)</t>
  </si>
  <si>
    <t>Filé G2 (1)</t>
  </si>
  <si>
    <t>Filé G2 (2)</t>
  </si>
  <si>
    <t>Fígado G3 (1)</t>
  </si>
  <si>
    <t>Fígado G3 (2)</t>
  </si>
  <si>
    <t>Estômago G3 (1)</t>
  </si>
  <si>
    <t>Estômago G3 (2)</t>
  </si>
  <si>
    <t>Brânquias G3 (1)</t>
  </si>
  <si>
    <t>Brânquias G3 (2)</t>
  </si>
  <si>
    <t>Filé G3 (1)</t>
  </si>
  <si>
    <t>Filé G3 (2)</t>
  </si>
  <si>
    <t>Fígado G4 (1)</t>
  </si>
  <si>
    <t>Fígado G4 (2)</t>
  </si>
  <si>
    <t>Estômago G4 (1)</t>
  </si>
  <si>
    <t>Estômago G4 (2)</t>
  </si>
  <si>
    <t>Brânquias G4 (1)</t>
  </si>
  <si>
    <t>Brânquias G4 (2)</t>
  </si>
  <si>
    <t>Filé G4 (1)</t>
  </si>
  <si>
    <t>Filé G4 (2)</t>
  </si>
  <si>
    <t>Controle</t>
  </si>
  <si>
    <t>5 ppm (Dia 1)</t>
  </si>
  <si>
    <t>10 ppm (Dia 1)</t>
  </si>
  <si>
    <t>5 ppm (Dia 7)</t>
  </si>
  <si>
    <t>10 ppp (Dia 7)</t>
  </si>
  <si>
    <t>Conc. (ug/g)</t>
  </si>
  <si>
    <t>MÉDIA</t>
  </si>
  <si>
    <t>SD</t>
  </si>
  <si>
    <t>--</t>
  </si>
  <si>
    <t>Fígado controle (3)</t>
  </si>
  <si>
    <t>Estômago controle (3)</t>
  </si>
  <si>
    <t>Brânquias controle (3)</t>
  </si>
  <si>
    <t>Filé controle (3)</t>
  </si>
  <si>
    <t>Fígado G1 (3)</t>
  </si>
  <si>
    <t>Estômago G1 (3)</t>
  </si>
  <si>
    <t>Brânquias G1 (3)</t>
  </si>
  <si>
    <t>Filé G1 (3)</t>
  </si>
  <si>
    <t>Fígado G2 (3)</t>
  </si>
  <si>
    <t>Estômago G2 (3)</t>
  </si>
  <si>
    <t>Brânquias G2 (3)</t>
  </si>
  <si>
    <t>Filé G2 (3)</t>
  </si>
  <si>
    <t>Fígado G3 (3)</t>
  </si>
  <si>
    <t>Estômago G3 (3)</t>
  </si>
  <si>
    <t>Brânquias G3 (3)</t>
  </si>
  <si>
    <t>BrânquiasG3 (3)</t>
  </si>
  <si>
    <t>Filé G3 (3)</t>
  </si>
  <si>
    <t>Fígado G4 (3)</t>
  </si>
  <si>
    <t>Estômago G4 (3)</t>
  </si>
  <si>
    <t>Brânquias G4 (3)</t>
  </si>
  <si>
    <t>Filé G4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</si>
</sst>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5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1">
    <xf numFmtId="0" fontId="0" fillId="0" borderId="0" xfId="0"/>
    <xf numFmtId="0" fontId="0" fillId="0" borderId="0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3" borderId="9" xfId="0" applyFill="1" applyBorder="1"/>
    <xf numFmtId="0" fontId="2" fillId="3" borderId="9" xfId="1" applyFont="1" applyFill="1" applyBorder="1" applyAlignment="1">
      <alignment horizontal="center"/>
    </xf>
    <xf numFmtId="0" fontId="2" fillId="3" borderId="10" xfId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0" fillId="0" borderId="5" xfId="0" quotePrefix="1" applyBorder="1" applyAlignment="1">
      <alignment horizontal="center"/>
    </xf>
    <xf numFmtId="165" fontId="0" fillId="0" borderId="5" xfId="0" quotePrefix="1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3" borderId="1" xfId="0" applyFill="1" applyBorder="1"/>
    <xf numFmtId="165" fontId="0" fillId="0" borderId="0" xfId="0" applyNumberFormat="1"/>
    <xf numFmtId="165" fontId="3" fillId="0" borderId="7" xfId="0" applyNumberFormat="1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3" borderId="2" xfId="0" applyFill="1" applyBorder="1"/>
    <xf numFmtId="0" fontId="2" fillId="3" borderId="2" xfId="1" applyFont="1" applyFill="1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textRotation="90"/>
    </xf>
    <xf numFmtId="0" fontId="2" fillId="3" borderId="4" xfId="0" applyFont="1" applyFill="1" applyBorder="1" applyAlignment="1">
      <alignment horizontal="center" vertical="center" textRotation="90"/>
    </xf>
    <xf numFmtId="0" fontId="2" fillId="3" borderId="0" xfId="0" applyFont="1" applyFill="1" applyBorder="1" applyAlignment="1">
      <alignment horizontal="center" vertical="center" textRotation="90"/>
    </xf>
    <xf numFmtId="0" fontId="2" fillId="3" borderId="7" xfId="0" applyFont="1" applyFill="1" applyBorder="1" applyAlignment="1">
      <alignment horizontal="center" vertical="center" textRotation="90"/>
    </xf>
    <xf numFmtId="0" fontId="2" fillId="3" borderId="2" xfId="0" applyFont="1" applyFill="1" applyBorder="1" applyAlignment="1">
      <alignment horizontal="center" vertical="center" textRotation="90"/>
    </xf>
    <xf numFmtId="0" fontId="2" fillId="3" borderId="6" xfId="0" applyFont="1" applyFill="1" applyBorder="1" applyAlignment="1">
      <alignment horizontal="center" vertical="center" textRotation="90"/>
    </xf>
    <xf numFmtId="165" fontId="4" fillId="0" borderId="2" xfId="0" applyNumberFormat="1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165" fontId="4" fillId="0" borderId="0" xfId="0" quotePrefix="1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0" xfId="0" quotePrefix="1" applyNumberFormat="1" applyFont="1" applyBorder="1" applyAlignment="1">
      <alignment horizontal="center"/>
    </xf>
  </cellXfs>
  <cellStyles count="2">
    <cellStyle name="Neutro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6CE1D-6CCC-46C5-A01B-A917E8EF5807}">
  <dimension ref="A1:G61"/>
  <sheetViews>
    <sheetView workbookViewId="0">
      <selection activeCell="H14" sqref="G14:H14"/>
    </sheetView>
  </sheetViews>
  <sheetFormatPr defaultRowHeight="15" x14ac:dyDescent="0.25"/>
  <cols>
    <col min="2" max="2" width="27.42578125" customWidth="1"/>
    <col min="3" max="3" width="18.85546875" customWidth="1"/>
    <col min="4" max="4" width="16.7109375" customWidth="1"/>
    <col min="5" max="5" width="11.5703125" bestFit="1" customWidth="1"/>
  </cols>
  <sheetData>
    <row r="1" spans="1:7" x14ac:dyDescent="0.25">
      <c r="A1" s="19"/>
      <c r="B1" s="3"/>
      <c r="C1" s="4" t="s">
        <v>45</v>
      </c>
      <c r="D1" s="4" t="s">
        <v>46</v>
      </c>
      <c r="E1" s="5" t="s">
        <v>47</v>
      </c>
    </row>
    <row r="2" spans="1:7" ht="15" customHeight="1" x14ac:dyDescent="0.25">
      <c r="A2" s="30" t="s">
        <v>40</v>
      </c>
      <c r="B2" s="6" t="s">
        <v>0</v>
      </c>
      <c r="C2" s="34">
        <v>4.3506935030537229E-2</v>
      </c>
      <c r="D2" s="7">
        <f>AVERAGE(C2:C4)</f>
        <v>4.5351820939821506E-2</v>
      </c>
      <c r="E2" s="9">
        <f>_xlfn.STDEV.S(C2:C4)</f>
        <v>1.8448859092842738E-3</v>
      </c>
      <c r="G2" s="20"/>
    </row>
    <row r="3" spans="1:7" x14ac:dyDescent="0.25">
      <c r="A3" s="30"/>
      <c r="B3" s="1" t="s">
        <v>1</v>
      </c>
      <c r="C3" s="35">
        <v>4.7196706849105777E-2</v>
      </c>
      <c r="D3" s="10"/>
      <c r="E3" s="11"/>
    </row>
    <row r="4" spans="1:7" x14ac:dyDescent="0.25">
      <c r="A4" s="30"/>
      <c r="B4" s="1" t="s">
        <v>49</v>
      </c>
      <c r="C4" s="35">
        <v>4.5351820939821499E-2</v>
      </c>
      <c r="D4" s="10"/>
      <c r="E4" s="11"/>
    </row>
    <row r="5" spans="1:7" x14ac:dyDescent="0.25">
      <c r="A5" s="30"/>
      <c r="B5" s="1" t="s">
        <v>2</v>
      </c>
      <c r="C5" s="35">
        <v>-7.8385953934751854E-2</v>
      </c>
      <c r="D5" s="8">
        <f>AVERAGE(C5:C7)</f>
        <v>-7.7040655241375933E-2</v>
      </c>
      <c r="E5" s="16" t="s">
        <v>48</v>
      </c>
    </row>
    <row r="6" spans="1:7" x14ac:dyDescent="0.25">
      <c r="A6" s="30"/>
      <c r="B6" s="1" t="s">
        <v>3</v>
      </c>
      <c r="C6" s="36">
        <v>-7.5695356547999998E-2</v>
      </c>
      <c r="D6" s="10"/>
      <c r="E6" s="11"/>
    </row>
    <row r="7" spans="1:7" x14ac:dyDescent="0.25">
      <c r="A7" s="30"/>
      <c r="B7" s="1" t="s">
        <v>50</v>
      </c>
      <c r="C7" s="36">
        <v>-7.7040655241375933E-2</v>
      </c>
      <c r="D7" s="10"/>
      <c r="E7" s="11"/>
    </row>
    <row r="8" spans="1:7" x14ac:dyDescent="0.25">
      <c r="A8" s="30"/>
      <c r="B8" s="1" t="s">
        <v>4</v>
      </c>
      <c r="C8" s="35">
        <v>0.14455894671051883</v>
      </c>
      <c r="D8" s="8">
        <f>AVERAGE(C8:C10)</f>
        <v>0.15206738917759111</v>
      </c>
      <c r="E8" s="15">
        <f>_xlfn.STDEV.S(C8:C10)</f>
        <v>7.5084424670722599E-3</v>
      </c>
    </row>
    <row r="9" spans="1:7" x14ac:dyDescent="0.25">
      <c r="A9" s="30"/>
      <c r="B9" s="1" t="s">
        <v>5</v>
      </c>
      <c r="C9" s="35">
        <v>0.15957583164466335</v>
      </c>
      <c r="D9" s="10"/>
      <c r="E9" s="11"/>
    </row>
    <row r="10" spans="1:7" x14ac:dyDescent="0.25">
      <c r="A10" s="30"/>
      <c r="B10" s="1" t="s">
        <v>51</v>
      </c>
      <c r="C10" s="35">
        <v>0.15206738917759111</v>
      </c>
      <c r="D10" s="10"/>
      <c r="E10" s="11"/>
    </row>
    <row r="11" spans="1:7" x14ac:dyDescent="0.25">
      <c r="A11" s="30"/>
      <c r="B11" s="1" t="s">
        <v>6</v>
      </c>
      <c r="C11" s="35">
        <v>7.5358278255243522E-2</v>
      </c>
      <c r="D11" s="8">
        <f>MEDIAN(C11:C13)</f>
        <v>7.6014054525906677E-2</v>
      </c>
      <c r="E11" s="15">
        <f>_xlfn.STDEV.S(C11:C13)</f>
        <v>6.5577627066314842E-4</v>
      </c>
    </row>
    <row r="12" spans="1:7" x14ac:dyDescent="0.25">
      <c r="A12" s="30"/>
      <c r="B12" s="1" t="s">
        <v>7</v>
      </c>
      <c r="C12" s="35">
        <v>7.6669830796569818E-2</v>
      </c>
      <c r="D12" s="10"/>
      <c r="E12" s="11"/>
    </row>
    <row r="13" spans="1:7" x14ac:dyDescent="0.25">
      <c r="A13" s="31"/>
      <c r="B13" s="1" t="s">
        <v>52</v>
      </c>
      <c r="C13" s="35">
        <v>7.6014054525906677E-2</v>
      </c>
      <c r="D13" s="10"/>
      <c r="E13" s="11"/>
    </row>
    <row r="14" spans="1:7" ht="15" customHeight="1" x14ac:dyDescent="0.25">
      <c r="A14" s="32" t="s">
        <v>41</v>
      </c>
      <c r="B14" s="6" t="s">
        <v>8</v>
      </c>
      <c r="C14" s="34">
        <v>2.9473776133595715</v>
      </c>
      <c r="D14" s="7">
        <f>AVERAGE(C14:C16)</f>
        <v>2.8032413603262101</v>
      </c>
      <c r="E14" s="9">
        <f>STDEV(C14:C16)</f>
        <v>0.14413625303336075</v>
      </c>
    </row>
    <row r="15" spans="1:7" x14ac:dyDescent="0.25">
      <c r="A15" s="30"/>
      <c r="B15" s="1" t="s">
        <v>9</v>
      </c>
      <c r="C15" s="35">
        <v>2.65910510729285</v>
      </c>
      <c r="D15" s="10"/>
      <c r="E15" s="11"/>
    </row>
    <row r="16" spans="1:7" x14ac:dyDescent="0.25">
      <c r="A16" s="30"/>
      <c r="B16" s="1" t="s">
        <v>53</v>
      </c>
      <c r="C16" s="35">
        <v>2.8032413603262105</v>
      </c>
      <c r="D16" s="10"/>
      <c r="E16" s="11"/>
    </row>
    <row r="17" spans="1:5" x14ac:dyDescent="0.25">
      <c r="A17" s="30"/>
      <c r="B17" s="1" t="s">
        <v>10</v>
      </c>
      <c r="C17" s="35">
        <v>0.68706381629784297</v>
      </c>
      <c r="D17" s="8">
        <f>MEDIAN(C17:C19)</f>
        <v>0.69206622629756098</v>
      </c>
      <c r="E17" s="15">
        <f>STDEV(C17:C19)</f>
        <v>5.002409999718016E-3</v>
      </c>
    </row>
    <row r="18" spans="1:5" x14ac:dyDescent="0.25">
      <c r="A18" s="30"/>
      <c r="B18" s="1" t="s">
        <v>11</v>
      </c>
      <c r="C18" s="36">
        <v>0.697068636297279</v>
      </c>
      <c r="D18" s="10"/>
      <c r="E18" s="11"/>
    </row>
    <row r="19" spans="1:5" x14ac:dyDescent="0.25">
      <c r="A19" s="30"/>
      <c r="B19" s="1" t="s">
        <v>54</v>
      </c>
      <c r="C19" s="36">
        <v>0.69206622629756098</v>
      </c>
      <c r="D19" s="10"/>
      <c r="E19" s="11"/>
    </row>
    <row r="20" spans="1:5" x14ac:dyDescent="0.25">
      <c r="A20" s="30"/>
      <c r="B20" s="1" t="s">
        <v>12</v>
      </c>
      <c r="C20" s="35">
        <v>0.48494627988836325</v>
      </c>
      <c r="D20" s="8">
        <f>AVERAGE(C20:C22)</f>
        <v>0.47321930941903229</v>
      </c>
      <c r="E20" s="15">
        <f>STDEV(C20:C22)</f>
        <v>1.1726970469330911E-2</v>
      </c>
    </row>
    <row r="21" spans="1:5" x14ac:dyDescent="0.25">
      <c r="A21" s="30"/>
      <c r="B21" s="1" t="s">
        <v>13</v>
      </c>
      <c r="C21" s="35">
        <v>0.46149233894970143</v>
      </c>
      <c r="D21" s="10"/>
      <c r="E21" s="11"/>
    </row>
    <row r="22" spans="1:5" x14ac:dyDescent="0.25">
      <c r="A22" s="30"/>
      <c r="B22" s="1" t="s">
        <v>55</v>
      </c>
      <c r="C22" s="35">
        <v>0.47321930941903234</v>
      </c>
      <c r="D22" s="10"/>
      <c r="E22" s="11"/>
    </row>
    <row r="23" spans="1:5" x14ac:dyDescent="0.25">
      <c r="A23" s="30"/>
      <c r="B23" s="1" t="s">
        <v>14</v>
      </c>
      <c r="C23" s="35">
        <v>0.45488482930202606</v>
      </c>
      <c r="D23" s="8">
        <f>AVERAGE(C23:C25)</f>
        <v>0.46231761597061882</v>
      </c>
      <c r="E23" s="15">
        <f>STDEV(C23:C25)</f>
        <v>7.4327866685927335E-3</v>
      </c>
    </row>
    <row r="24" spans="1:5" x14ac:dyDescent="0.25">
      <c r="A24" s="30"/>
      <c r="B24" s="1" t="s">
        <v>15</v>
      </c>
      <c r="C24" s="35">
        <v>0.46975040263921153</v>
      </c>
      <c r="D24" s="10"/>
      <c r="E24" s="11"/>
    </row>
    <row r="25" spans="1:5" x14ac:dyDescent="0.25">
      <c r="A25" s="30"/>
      <c r="B25" s="2" t="s">
        <v>56</v>
      </c>
      <c r="C25" s="37">
        <v>0.46231761597061882</v>
      </c>
      <c r="D25" s="12"/>
      <c r="E25" s="13"/>
    </row>
    <row r="26" spans="1:5" ht="15" customHeight="1" x14ac:dyDescent="0.25">
      <c r="A26" s="30" t="s">
        <v>42</v>
      </c>
      <c r="B26" s="1" t="s">
        <v>16</v>
      </c>
      <c r="C26" s="35">
        <v>20.876418278174501</v>
      </c>
      <c r="D26" s="8">
        <f>MEDIAN(C26:C28)</f>
        <v>20.736418278522901</v>
      </c>
      <c r="E26" s="15">
        <f>STDEV(C26:C28)</f>
        <v>0.13999999965160015</v>
      </c>
    </row>
    <row r="27" spans="1:5" x14ac:dyDescent="0.25">
      <c r="A27" s="30"/>
      <c r="B27" s="1" t="s">
        <v>17</v>
      </c>
      <c r="C27" s="36">
        <v>20.596418278871301</v>
      </c>
      <c r="D27" s="10"/>
      <c r="E27" s="11"/>
    </row>
    <row r="28" spans="1:5" x14ac:dyDescent="0.25">
      <c r="A28" s="30"/>
      <c r="B28" s="1" t="s">
        <v>57</v>
      </c>
      <c r="C28" s="36">
        <v>20.736418278522901</v>
      </c>
      <c r="D28" s="10"/>
      <c r="E28" s="11"/>
    </row>
    <row r="29" spans="1:5" x14ac:dyDescent="0.25">
      <c r="A29" s="30"/>
      <c r="B29" s="1" t="s">
        <v>18</v>
      </c>
      <c r="C29" s="35">
        <v>6.0022612900502299</v>
      </c>
      <c r="D29" s="8">
        <f>MEDIAN(C29:C31)</f>
        <v>6.1022612900545798</v>
      </c>
      <c r="E29" s="15">
        <f>STDEV(C29:C31)</f>
        <v>0.10000000000434996</v>
      </c>
    </row>
    <row r="30" spans="1:5" x14ac:dyDescent="0.25">
      <c r="A30" s="30"/>
      <c r="B30" s="1" t="s">
        <v>19</v>
      </c>
      <c r="C30" s="36">
        <v>6.2022612900589298</v>
      </c>
      <c r="D30" s="10"/>
      <c r="E30" s="11"/>
    </row>
    <row r="31" spans="1:5" x14ac:dyDescent="0.25">
      <c r="A31" s="30"/>
      <c r="B31" s="1" t="s">
        <v>58</v>
      </c>
      <c r="C31" s="36">
        <v>6.1022612900545798</v>
      </c>
      <c r="D31" s="10"/>
      <c r="E31" s="11"/>
    </row>
    <row r="32" spans="1:5" x14ac:dyDescent="0.25">
      <c r="A32" s="30"/>
      <c r="B32" s="1" t="s">
        <v>20</v>
      </c>
      <c r="C32" s="35">
        <v>4.225149421931488</v>
      </c>
      <c r="D32" s="8">
        <f>MEDIAN(C32:C34)</f>
        <v>4.2261494219548439</v>
      </c>
      <c r="E32" s="11">
        <f>STDEV(C32:C34)</f>
        <v>1.0000000233558737E-3</v>
      </c>
    </row>
    <row r="33" spans="1:5" x14ac:dyDescent="0.25">
      <c r="A33" s="30"/>
      <c r="B33" s="1" t="s">
        <v>21</v>
      </c>
      <c r="C33" s="35">
        <v>4.2271494219781998</v>
      </c>
      <c r="D33" s="10"/>
      <c r="E33" s="11"/>
    </row>
    <row r="34" spans="1:5" x14ac:dyDescent="0.25">
      <c r="A34" s="30"/>
      <c r="B34" s="1" t="s">
        <v>59</v>
      </c>
      <c r="C34" s="35">
        <v>4.2261494219548439</v>
      </c>
      <c r="D34" s="10"/>
      <c r="E34" s="11"/>
    </row>
    <row r="35" spans="1:5" x14ac:dyDescent="0.25">
      <c r="A35" s="30"/>
      <c r="B35" s="1" t="s">
        <v>22</v>
      </c>
      <c r="C35" s="35">
        <v>2.0740892196666691</v>
      </c>
      <c r="D35" s="8">
        <f>MEDIAN(C35:C37)</f>
        <v>2.0848004987413549</v>
      </c>
      <c r="E35" s="15">
        <f>STDEV(C35:C37)</f>
        <v>1.071127907468572E-2</v>
      </c>
    </row>
    <row r="36" spans="1:5" x14ac:dyDescent="0.25">
      <c r="A36" s="30"/>
      <c r="B36" s="1" t="s">
        <v>23</v>
      </c>
      <c r="C36" s="35">
        <v>2.0955117778160406</v>
      </c>
      <c r="D36" s="10"/>
      <c r="E36" s="11"/>
    </row>
    <row r="37" spans="1:5" x14ac:dyDescent="0.25">
      <c r="A37" s="30"/>
      <c r="B37" s="1" t="s">
        <v>60</v>
      </c>
      <c r="C37" s="35">
        <v>2.0848004987413549</v>
      </c>
      <c r="D37" s="10"/>
      <c r="E37" s="11"/>
    </row>
    <row r="38" spans="1:5" ht="15" customHeight="1" x14ac:dyDescent="0.25">
      <c r="A38" s="28" t="s">
        <v>43</v>
      </c>
      <c r="B38" s="6" t="s">
        <v>24</v>
      </c>
      <c r="C38" s="34">
        <v>5.5174642176359097</v>
      </c>
      <c r="D38" s="7">
        <f>AVERAGE(C38:C40)</f>
        <v>5.5524642176606598</v>
      </c>
      <c r="E38" s="9">
        <f>_xlfn.STDEV.S(C38:C40)</f>
        <v>3.5000000024750122E-2</v>
      </c>
    </row>
    <row r="39" spans="1:5" x14ac:dyDescent="0.25">
      <c r="A39" s="29"/>
      <c r="B39" s="1" t="s">
        <v>25</v>
      </c>
      <c r="C39" s="36">
        <v>5.5874642176854099</v>
      </c>
      <c r="D39" s="10"/>
      <c r="E39" s="11"/>
    </row>
    <row r="40" spans="1:5" x14ac:dyDescent="0.25">
      <c r="A40" s="29"/>
      <c r="B40" s="1" t="s">
        <v>61</v>
      </c>
      <c r="C40" s="36">
        <v>5.5524642176606598</v>
      </c>
      <c r="D40" s="10"/>
      <c r="E40" s="11"/>
    </row>
    <row r="41" spans="1:5" x14ac:dyDescent="0.25">
      <c r="A41" s="29"/>
      <c r="B41" s="1" t="s">
        <v>26</v>
      </c>
      <c r="C41" s="35">
        <v>5.0430537052813298</v>
      </c>
      <c r="D41" s="8">
        <f>MEDIAN(C41:C43)</f>
        <v>5.0945537052848646</v>
      </c>
      <c r="E41" s="15">
        <f>_xlfn.STDEV.P(C41:C43)</f>
        <v>4.2049573920664433E-2</v>
      </c>
    </row>
    <row r="42" spans="1:5" x14ac:dyDescent="0.25">
      <c r="A42" s="29"/>
      <c r="B42" s="1" t="s">
        <v>27</v>
      </c>
      <c r="C42" s="36">
        <v>5.1460537052884003</v>
      </c>
      <c r="D42" s="10"/>
      <c r="E42" s="11"/>
    </row>
    <row r="43" spans="1:5" x14ac:dyDescent="0.25">
      <c r="A43" s="29"/>
      <c r="B43" s="1" t="s">
        <v>62</v>
      </c>
      <c r="C43" s="36">
        <v>5.0945537052848646</v>
      </c>
      <c r="D43" s="10"/>
      <c r="E43" s="11"/>
    </row>
    <row r="44" spans="1:5" x14ac:dyDescent="0.25">
      <c r="A44" s="29"/>
      <c r="B44" s="1" t="s">
        <v>28</v>
      </c>
      <c r="C44" s="35">
        <v>2.4811336935223465</v>
      </c>
      <c r="D44" s="8">
        <f>AVERAGE(C44:C46)</f>
        <v>2.4944806874711931</v>
      </c>
      <c r="E44" s="15">
        <f>_xlfn.STDEV.S(C44:C46)</f>
        <v>1.3346993948846642E-2</v>
      </c>
    </row>
    <row r="45" spans="1:5" x14ac:dyDescent="0.25">
      <c r="A45" s="29"/>
      <c r="B45" s="1" t="s">
        <v>29</v>
      </c>
      <c r="C45" s="35">
        <v>2.5078276814200398</v>
      </c>
      <c r="D45" s="10"/>
      <c r="E45" s="11"/>
    </row>
    <row r="46" spans="1:5" x14ac:dyDescent="0.25">
      <c r="A46" s="29"/>
      <c r="B46" s="1" t="s">
        <v>64</v>
      </c>
      <c r="C46" s="35">
        <v>2.4944806874711931</v>
      </c>
      <c r="D46" s="10"/>
      <c r="E46" s="11"/>
    </row>
    <row r="47" spans="1:5" x14ac:dyDescent="0.25">
      <c r="A47" s="29"/>
      <c r="B47" s="1" t="s">
        <v>30</v>
      </c>
      <c r="C47" s="38">
        <v>1.9077315393492011</v>
      </c>
      <c r="D47" s="8">
        <f>AVERAGE(C47:C49)</f>
        <v>1.9141556927151531</v>
      </c>
      <c r="E47" s="15">
        <f>_xlfn.STDEV.S(C47:C49)</f>
        <v>6.4241533659522565E-3</v>
      </c>
    </row>
    <row r="48" spans="1:5" x14ac:dyDescent="0.25">
      <c r="A48" s="29"/>
      <c r="B48" s="1" t="s">
        <v>31</v>
      </c>
      <c r="C48" s="38">
        <v>1.9205798460811057</v>
      </c>
      <c r="D48" s="10"/>
      <c r="E48" s="11"/>
    </row>
    <row r="49" spans="1:5" x14ac:dyDescent="0.25">
      <c r="A49" s="29"/>
      <c r="B49" s="1" t="s">
        <v>65</v>
      </c>
      <c r="C49" s="38">
        <v>1.9141556927151533</v>
      </c>
      <c r="D49" s="10"/>
      <c r="E49" s="11"/>
    </row>
    <row r="50" spans="1:5" x14ac:dyDescent="0.25">
      <c r="A50" s="28" t="s">
        <v>44</v>
      </c>
      <c r="B50" s="6" t="s">
        <v>32</v>
      </c>
      <c r="C50" s="34">
        <v>18.874130108100999</v>
      </c>
      <c r="D50" s="7">
        <f>MEDIAN(C50:C52)</f>
        <v>18.719130108164499</v>
      </c>
      <c r="E50" s="14">
        <f>_xlfn.STDEV.S(C50:C52)</f>
        <v>0.15499999993649993</v>
      </c>
    </row>
    <row r="51" spans="1:5" x14ac:dyDescent="0.25">
      <c r="A51" s="29"/>
      <c r="B51" s="1" t="s">
        <v>33</v>
      </c>
      <c r="C51" s="36">
        <v>18.564130108227999</v>
      </c>
      <c r="D51" s="10"/>
      <c r="E51" s="11"/>
    </row>
    <row r="52" spans="1:5" x14ac:dyDescent="0.25">
      <c r="A52" s="29"/>
      <c r="B52" s="1" t="s">
        <v>66</v>
      </c>
      <c r="C52" s="36">
        <v>18.719130108164499</v>
      </c>
      <c r="D52" s="10"/>
      <c r="E52" s="11"/>
    </row>
    <row r="53" spans="1:5" x14ac:dyDescent="0.25">
      <c r="A53" s="29"/>
      <c r="B53" s="1" t="s">
        <v>34</v>
      </c>
      <c r="C53" s="35">
        <v>19.3223170470947</v>
      </c>
      <c r="D53" s="8">
        <f>AVERAGE(C53:C55)</f>
        <v>19.147317047073798</v>
      </c>
      <c r="E53" s="11">
        <f>_xlfn.STDEV.S(C53:C55)</f>
        <v>0.17500000002089955</v>
      </c>
    </row>
    <row r="54" spans="1:5" x14ac:dyDescent="0.25">
      <c r="A54" s="29"/>
      <c r="B54" s="1" t="s">
        <v>35</v>
      </c>
      <c r="C54" s="36">
        <v>18.972317047052901</v>
      </c>
      <c r="D54" s="10"/>
      <c r="E54" s="11"/>
    </row>
    <row r="55" spans="1:5" x14ac:dyDescent="0.25">
      <c r="A55" s="29"/>
      <c r="B55" s="1" t="s">
        <v>67</v>
      </c>
      <c r="C55" s="36">
        <v>19.147317047073798</v>
      </c>
      <c r="D55" s="10"/>
      <c r="E55" s="11"/>
    </row>
    <row r="56" spans="1:5" x14ac:dyDescent="0.25">
      <c r="A56" s="29"/>
      <c r="B56" s="1" t="s">
        <v>36</v>
      </c>
      <c r="C56" s="35">
        <v>4.780101107734029</v>
      </c>
      <c r="D56" s="8">
        <f>AVERAGE(C56:C58)</f>
        <v>4.6620879183497266</v>
      </c>
      <c r="E56" s="15">
        <f>_xlfn.STDEV.S(C56:C58)</f>
        <v>0.11801318938430239</v>
      </c>
    </row>
    <row r="57" spans="1:5" x14ac:dyDescent="0.25">
      <c r="A57" s="29"/>
      <c r="B57" s="1" t="s">
        <v>37</v>
      </c>
      <c r="C57" s="35">
        <v>4.5440747289654242</v>
      </c>
      <c r="D57" s="10"/>
      <c r="E57" s="11"/>
    </row>
    <row r="58" spans="1:5" x14ac:dyDescent="0.25">
      <c r="A58" s="29"/>
      <c r="B58" s="1" t="s">
        <v>68</v>
      </c>
      <c r="C58" s="35">
        <v>4.6620879183497266</v>
      </c>
      <c r="D58" s="10"/>
      <c r="E58" s="11"/>
    </row>
    <row r="59" spans="1:5" x14ac:dyDescent="0.25">
      <c r="A59" s="29"/>
      <c r="B59" s="1" t="s">
        <v>38</v>
      </c>
      <c r="C59" s="35">
        <v>4.9113033857813075</v>
      </c>
      <c r="D59" s="8">
        <f>AVERAGE(C59:C61)</f>
        <v>4.8760955298042621</v>
      </c>
      <c r="E59" s="15">
        <f>_xlfn.STDEV.S(C59:C61)</f>
        <v>3.5207855977045899E-2</v>
      </c>
    </row>
    <row r="60" spans="1:5" x14ac:dyDescent="0.25">
      <c r="A60" s="29"/>
      <c r="B60" s="1" t="s">
        <v>39</v>
      </c>
      <c r="C60" s="35">
        <v>4.8408876738272157</v>
      </c>
      <c r="D60" s="10"/>
      <c r="E60" s="11"/>
    </row>
    <row r="61" spans="1:5" x14ac:dyDescent="0.25">
      <c r="A61" s="22"/>
      <c r="B61" s="2" t="s">
        <v>69</v>
      </c>
      <c r="C61" s="21">
        <v>4.8760955298042621</v>
      </c>
      <c r="D61" s="23"/>
      <c r="E61" s="24"/>
    </row>
  </sheetData>
  <mergeCells count="5">
    <mergeCell ref="A50:A60"/>
    <mergeCell ref="A2:A13"/>
    <mergeCell ref="A14:A25"/>
    <mergeCell ref="A26:A37"/>
    <mergeCell ref="A38:A4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E3DD3-ABF3-470A-B05A-982449DE121A}">
  <dimension ref="A1:E61"/>
  <sheetViews>
    <sheetView tabSelected="1" workbookViewId="0">
      <selection activeCell="G10" sqref="G10"/>
    </sheetView>
  </sheetViews>
  <sheetFormatPr defaultRowHeight="15" x14ac:dyDescent="0.25"/>
  <cols>
    <col min="2" max="2" width="27.42578125" customWidth="1"/>
    <col min="3" max="3" width="18.85546875" customWidth="1"/>
    <col min="4" max="4" width="16.7109375" customWidth="1"/>
    <col min="5" max="5" width="13.7109375" bestFit="1" customWidth="1"/>
  </cols>
  <sheetData>
    <row r="1" spans="1:5" x14ac:dyDescent="0.25">
      <c r="A1" s="19"/>
      <c r="B1" s="25"/>
      <c r="C1" s="26" t="s">
        <v>45</v>
      </c>
      <c r="D1" s="26" t="s">
        <v>46</v>
      </c>
      <c r="E1" s="27" t="s">
        <v>47</v>
      </c>
    </row>
    <row r="2" spans="1:5" ht="15" customHeight="1" x14ac:dyDescent="0.25">
      <c r="A2" s="29" t="s">
        <v>40</v>
      </c>
      <c r="B2" s="1" t="s">
        <v>0</v>
      </c>
      <c r="C2" s="35">
        <v>7.7156196829156226E-2</v>
      </c>
      <c r="D2" s="8">
        <f>AVERAGE(C2:C4)</f>
        <v>9.0594248803558056E-2</v>
      </c>
      <c r="E2" s="15">
        <f>_xlfn.STDEV.S(C2:C4)</f>
        <v>1.3438051974401767E-2</v>
      </c>
    </row>
    <row r="3" spans="1:5" x14ac:dyDescent="0.25">
      <c r="A3" s="29"/>
      <c r="B3" s="1" t="s">
        <v>1</v>
      </c>
      <c r="C3" s="35">
        <v>0.10403230077795989</v>
      </c>
      <c r="D3" s="10"/>
      <c r="E3" s="11"/>
    </row>
    <row r="4" spans="1:5" x14ac:dyDescent="0.25">
      <c r="A4" s="29"/>
      <c r="B4" s="1" t="s">
        <v>49</v>
      </c>
      <c r="C4" s="35">
        <v>9.0594248803558056E-2</v>
      </c>
      <c r="D4" s="10"/>
      <c r="E4" s="11"/>
    </row>
    <row r="5" spans="1:5" x14ac:dyDescent="0.25">
      <c r="A5" s="29"/>
      <c r="B5" s="1" t="s">
        <v>2</v>
      </c>
      <c r="C5" s="35">
        <v>0.10423940542180689</v>
      </c>
      <c r="D5" s="8">
        <f>AVERAGE(C5:C7)</f>
        <v>9.5820595778113651E-2</v>
      </c>
      <c r="E5" s="17">
        <f>_xlfn.STDEV.S(C5:C7)</f>
        <v>8.4188096436932369E-3</v>
      </c>
    </row>
    <row r="6" spans="1:5" x14ac:dyDescent="0.25">
      <c r="A6" s="29"/>
      <c r="B6" s="1" t="s">
        <v>3</v>
      </c>
      <c r="C6" s="36">
        <v>8.7401786134420414E-2</v>
      </c>
      <c r="D6" s="10"/>
      <c r="E6" s="11"/>
    </row>
    <row r="7" spans="1:5" x14ac:dyDescent="0.25">
      <c r="A7" s="29"/>
      <c r="B7" s="1" t="s">
        <v>50</v>
      </c>
      <c r="C7" s="36">
        <v>9.5820595778113651E-2</v>
      </c>
      <c r="D7" s="10"/>
      <c r="E7" s="11"/>
    </row>
    <row r="8" spans="1:5" x14ac:dyDescent="0.25">
      <c r="A8" s="29"/>
      <c r="B8" s="1" t="s">
        <v>4</v>
      </c>
      <c r="C8" s="35">
        <v>0.12657642070328515</v>
      </c>
      <c r="D8" s="8">
        <f>AVERAGE(C8:C10)</f>
        <v>0.12968906197377517</v>
      </c>
      <c r="E8" s="15">
        <f>_xlfn.STDEV.S(C8:C9)</f>
        <v>4.4019394995291859E-3</v>
      </c>
    </row>
    <row r="9" spans="1:5" x14ac:dyDescent="0.25">
      <c r="A9" s="29"/>
      <c r="B9" s="1" t="s">
        <v>5</v>
      </c>
      <c r="C9" s="35">
        <v>0.13280170324426516</v>
      </c>
      <c r="D9" s="10"/>
      <c r="E9" s="11"/>
    </row>
    <row r="10" spans="1:5" x14ac:dyDescent="0.25">
      <c r="A10" s="29"/>
      <c r="B10" s="1" t="s">
        <v>51</v>
      </c>
      <c r="C10" s="35">
        <v>0.12968906197377517</v>
      </c>
      <c r="D10" s="10"/>
      <c r="E10" s="11"/>
    </row>
    <row r="11" spans="1:5" x14ac:dyDescent="0.25">
      <c r="A11" s="29"/>
      <c r="B11" s="1" t="s">
        <v>6</v>
      </c>
      <c r="C11" s="35">
        <v>0.26142012447783081</v>
      </c>
      <c r="D11" s="8">
        <f>MEDIAN(C11:C13)</f>
        <v>0.2735776625251628</v>
      </c>
      <c r="E11" s="15">
        <f>_xlfn.STDEV.S(C11:C13)</f>
        <v>1.2157538047332023E-2</v>
      </c>
    </row>
    <row r="12" spans="1:5" x14ac:dyDescent="0.25">
      <c r="A12" s="29"/>
      <c r="B12" s="1" t="s">
        <v>7</v>
      </c>
      <c r="C12" s="35">
        <v>0.28573520057249485</v>
      </c>
      <c r="D12" s="10"/>
      <c r="E12" s="11"/>
    </row>
    <row r="13" spans="1:5" x14ac:dyDescent="0.25">
      <c r="A13" s="29"/>
      <c r="B13" s="1" t="s">
        <v>52</v>
      </c>
      <c r="C13" s="35">
        <v>0.2735776625251628</v>
      </c>
      <c r="D13" s="10"/>
      <c r="E13" s="11"/>
    </row>
    <row r="14" spans="1:5" ht="15" customHeight="1" x14ac:dyDescent="0.25">
      <c r="A14" s="28" t="s">
        <v>41</v>
      </c>
      <c r="B14" s="6" t="s">
        <v>8</v>
      </c>
      <c r="C14" s="34">
        <v>1.2056671365701785</v>
      </c>
      <c r="D14" s="7">
        <f>MEDIAN(C14:C16)</f>
        <v>1.2684658830190441</v>
      </c>
      <c r="E14" s="9">
        <f>_xlfn.STDEV.S(C14:C16)</f>
        <v>6.2798746448865406E-2</v>
      </c>
    </row>
    <row r="15" spans="1:5" x14ac:dyDescent="0.25">
      <c r="A15" s="29"/>
      <c r="B15" s="1" t="s">
        <v>9</v>
      </c>
      <c r="C15" s="35">
        <v>1.3312646294679094</v>
      </c>
      <c r="D15" s="10"/>
      <c r="E15" s="11"/>
    </row>
    <row r="16" spans="1:5" x14ac:dyDescent="0.25">
      <c r="A16" s="29"/>
      <c r="B16" s="1" t="s">
        <v>53</v>
      </c>
      <c r="C16" s="35">
        <v>1.2684658830190441</v>
      </c>
      <c r="D16" s="10"/>
      <c r="E16" s="11"/>
    </row>
    <row r="17" spans="1:5" x14ac:dyDescent="0.25">
      <c r="A17" s="29"/>
      <c r="B17" s="1" t="s">
        <v>10</v>
      </c>
      <c r="C17" s="35">
        <v>1.0882292588959199</v>
      </c>
      <c r="D17" s="8">
        <f>MEDIAN(C17:C19)</f>
        <v>1.18822925889621</v>
      </c>
      <c r="E17" s="15">
        <f>_xlfn.STDEV.S(C17:C19)</f>
        <v>0.10000000000029008</v>
      </c>
    </row>
    <row r="18" spans="1:5" x14ac:dyDescent="0.25">
      <c r="A18" s="29"/>
      <c r="B18" s="1" t="s">
        <v>11</v>
      </c>
      <c r="C18" s="36">
        <v>1.2882292588965001</v>
      </c>
      <c r="D18" s="10"/>
      <c r="E18" s="11"/>
    </row>
    <row r="19" spans="1:5" x14ac:dyDescent="0.25">
      <c r="A19" s="29"/>
      <c r="B19" s="1" t="s">
        <v>54</v>
      </c>
      <c r="C19" s="36">
        <v>1.18822925889621</v>
      </c>
      <c r="D19" s="10"/>
      <c r="E19" s="11"/>
    </row>
    <row r="20" spans="1:5" x14ac:dyDescent="0.25">
      <c r="A20" s="29"/>
      <c r="B20" s="1" t="s">
        <v>12</v>
      </c>
      <c r="C20" s="35">
        <v>0.59215283858533951</v>
      </c>
      <c r="D20" s="8">
        <f>AVERAGE(C20:C22)</f>
        <v>0.60552992053207055</v>
      </c>
      <c r="E20" s="15">
        <f>_xlfn.STDEV.S(C20:C22)</f>
        <v>1.337708194673104E-2</v>
      </c>
    </row>
    <row r="21" spans="1:5" x14ac:dyDescent="0.25">
      <c r="A21" s="29"/>
      <c r="B21" s="1" t="s">
        <v>13</v>
      </c>
      <c r="C21" s="35">
        <v>0.61890700247880159</v>
      </c>
      <c r="D21" s="10"/>
      <c r="E21" s="11"/>
    </row>
    <row r="22" spans="1:5" x14ac:dyDescent="0.25">
      <c r="A22" s="29"/>
      <c r="B22" s="1" t="s">
        <v>55</v>
      </c>
      <c r="C22" s="35">
        <v>0.60552992053207055</v>
      </c>
      <c r="D22" s="10"/>
      <c r="E22" s="11"/>
    </row>
    <row r="23" spans="1:5" x14ac:dyDescent="0.25">
      <c r="A23" s="29"/>
      <c r="B23" s="1" t="s">
        <v>14</v>
      </c>
      <c r="C23" s="35">
        <v>0.51335811756776484</v>
      </c>
      <c r="D23" s="8">
        <f>AVERAGE(C23:C25)</f>
        <v>0.5206255524015011</v>
      </c>
      <c r="E23" s="15">
        <f>_xlfn.STDEV.S(C23:C25)</f>
        <v>7.2674348337362082E-3</v>
      </c>
    </row>
    <row r="24" spans="1:5" x14ac:dyDescent="0.25">
      <c r="A24" s="29"/>
      <c r="B24" s="1" t="s">
        <v>15</v>
      </c>
      <c r="C24" s="35">
        <v>0.52789298723523725</v>
      </c>
      <c r="D24" s="10"/>
      <c r="E24" s="11"/>
    </row>
    <row r="25" spans="1:5" x14ac:dyDescent="0.25">
      <c r="A25" s="29"/>
      <c r="B25" s="1" t="s">
        <v>56</v>
      </c>
      <c r="C25" s="35">
        <v>0.5206255524015011</v>
      </c>
      <c r="D25" s="10"/>
      <c r="E25" s="11"/>
    </row>
    <row r="26" spans="1:5" ht="15" customHeight="1" x14ac:dyDescent="0.25">
      <c r="A26" s="28" t="s">
        <v>42</v>
      </c>
      <c r="B26" s="6" t="s">
        <v>16</v>
      </c>
      <c r="C26" s="34">
        <v>7.7129251268428982</v>
      </c>
      <c r="D26" s="7">
        <f>MEDIAN(C26:C28)</f>
        <v>7.1515250256023153</v>
      </c>
      <c r="E26" s="9">
        <f>_xlfn.STDEV.S(C26:C28)</f>
        <v>0.56140010124058293</v>
      </c>
    </row>
    <row r="27" spans="1:5" x14ac:dyDescent="0.25">
      <c r="A27" s="29"/>
      <c r="B27" s="1" t="s">
        <v>17</v>
      </c>
      <c r="C27" s="36">
        <v>6.5901249243617324</v>
      </c>
      <c r="D27" s="10"/>
      <c r="E27" s="11"/>
    </row>
    <row r="28" spans="1:5" x14ac:dyDescent="0.25">
      <c r="A28" s="29"/>
      <c r="B28" s="1" t="s">
        <v>57</v>
      </c>
      <c r="C28" s="36">
        <v>7.1515250256023153</v>
      </c>
      <c r="D28" s="10"/>
      <c r="E28" s="11"/>
    </row>
    <row r="29" spans="1:5" x14ac:dyDescent="0.25">
      <c r="A29" s="29"/>
      <c r="B29" s="1" t="s">
        <v>18</v>
      </c>
      <c r="C29" s="35">
        <v>6.3842749429328816</v>
      </c>
      <c r="D29" s="8">
        <f>MEDIAN(C29:C31)</f>
        <v>6.4792749429362706</v>
      </c>
      <c r="E29" s="15">
        <f>_xlfn.STDEV.S(C29:C31)</f>
        <v>9.500000000338904E-2</v>
      </c>
    </row>
    <row r="30" spans="1:5" x14ac:dyDescent="0.25">
      <c r="A30" s="29"/>
      <c r="B30" s="1" t="s">
        <v>19</v>
      </c>
      <c r="C30" s="35">
        <v>6.5742749429396596</v>
      </c>
      <c r="D30" s="10"/>
      <c r="E30" s="11"/>
    </row>
    <row r="31" spans="1:5" x14ac:dyDescent="0.25">
      <c r="A31" s="29"/>
      <c r="B31" s="1" t="s">
        <v>58</v>
      </c>
      <c r="C31" s="35">
        <v>6.4792749429362706</v>
      </c>
      <c r="D31" s="10"/>
      <c r="E31" s="11"/>
    </row>
    <row r="32" spans="1:5" x14ac:dyDescent="0.25">
      <c r="A32" s="29"/>
      <c r="B32" s="1" t="s">
        <v>20</v>
      </c>
      <c r="C32" s="39">
        <v>3.7131621318630899</v>
      </c>
      <c r="D32" s="8">
        <f>MEDIAN(C32:C34)</f>
        <v>3.5524524652568417</v>
      </c>
      <c r="E32" s="15">
        <f>_xlfn.STDEV.S(C32:C34)</f>
        <v>0.16070966660624797</v>
      </c>
    </row>
    <row r="33" spans="1:5" x14ac:dyDescent="0.25">
      <c r="A33" s="29"/>
      <c r="B33" s="1" t="s">
        <v>21</v>
      </c>
      <c r="C33" s="40">
        <v>3.3917427986505939</v>
      </c>
      <c r="D33" s="10"/>
      <c r="E33" s="11"/>
    </row>
    <row r="34" spans="1:5" x14ac:dyDescent="0.25">
      <c r="A34" s="29"/>
      <c r="B34" s="1" t="s">
        <v>59</v>
      </c>
      <c r="C34" s="40">
        <v>3.5524524652568417</v>
      </c>
      <c r="D34" s="10"/>
      <c r="E34" s="11"/>
    </row>
    <row r="35" spans="1:5" x14ac:dyDescent="0.25">
      <c r="A35" s="29"/>
      <c r="B35" s="1" t="s">
        <v>22</v>
      </c>
      <c r="C35" s="39">
        <v>1.758176305273466</v>
      </c>
      <c r="D35" s="8">
        <f>MEDIAN(C35:C37)</f>
        <v>1.7421168980779802</v>
      </c>
      <c r="E35" s="15">
        <f>_xlfn.STDEV.S(C35:C37)</f>
        <v>1.605940719548582E-2</v>
      </c>
    </row>
    <row r="36" spans="1:5" x14ac:dyDescent="0.25">
      <c r="A36" s="29"/>
      <c r="B36" s="1" t="s">
        <v>23</v>
      </c>
      <c r="C36" s="39">
        <v>1.7260574908824944</v>
      </c>
      <c r="D36" s="10"/>
      <c r="E36" s="11"/>
    </row>
    <row r="37" spans="1:5" x14ac:dyDescent="0.25">
      <c r="A37" s="29"/>
      <c r="B37" s="1" t="s">
        <v>60</v>
      </c>
      <c r="C37" s="39">
        <v>1.7421168980779802</v>
      </c>
      <c r="D37" s="10"/>
      <c r="E37" s="11"/>
    </row>
    <row r="38" spans="1:5" ht="15" customHeight="1" x14ac:dyDescent="0.25">
      <c r="A38" s="28" t="s">
        <v>43</v>
      </c>
      <c r="B38" s="6" t="s">
        <v>24</v>
      </c>
      <c r="C38" s="34">
        <v>16.768795320099823</v>
      </c>
      <c r="D38" s="7">
        <f>AVERAGE(C38:C40)</f>
        <v>15.68914690081275</v>
      </c>
      <c r="E38" s="18">
        <f>_xlfn.STDEV.S(C38:C40)</f>
        <v>1.079648419287075</v>
      </c>
    </row>
    <row r="39" spans="1:5" x14ac:dyDescent="0.25">
      <c r="A39" s="29"/>
      <c r="B39" s="1" t="s">
        <v>25</v>
      </c>
      <c r="C39" s="36">
        <v>14.609498481525673</v>
      </c>
      <c r="D39" s="10"/>
      <c r="E39" s="11"/>
    </row>
    <row r="40" spans="1:5" x14ac:dyDescent="0.25">
      <c r="A40" s="29"/>
      <c r="B40" s="1" t="s">
        <v>61</v>
      </c>
      <c r="C40" s="36">
        <v>15.689146900812748</v>
      </c>
      <c r="D40" s="10"/>
      <c r="E40" s="11"/>
    </row>
    <row r="41" spans="1:5" x14ac:dyDescent="0.25">
      <c r="A41" s="29"/>
      <c r="B41" s="1" t="s">
        <v>26</v>
      </c>
      <c r="C41" s="35">
        <v>4.3598812588540374</v>
      </c>
      <c r="D41" s="8">
        <f>MEDIAN(C41:C43)</f>
        <v>4.5298812588691204</v>
      </c>
      <c r="E41" s="15">
        <f>_xlfn.STDEV.S(C41:C43)</f>
        <v>0.17000000001508608</v>
      </c>
    </row>
    <row r="42" spans="1:5" x14ac:dyDescent="0.25">
      <c r="A42" s="29"/>
      <c r="B42" s="1" t="s">
        <v>27</v>
      </c>
      <c r="C42" s="35">
        <v>4.6998812588842096</v>
      </c>
      <c r="D42" s="10"/>
      <c r="E42" s="11"/>
    </row>
    <row r="43" spans="1:5" x14ac:dyDescent="0.25">
      <c r="A43" s="29"/>
      <c r="B43" s="1" t="s">
        <v>27</v>
      </c>
      <c r="C43" s="35">
        <v>4.5298812588691204</v>
      </c>
      <c r="D43" s="10"/>
      <c r="E43" s="11"/>
    </row>
    <row r="44" spans="1:5" x14ac:dyDescent="0.25">
      <c r="A44" s="29"/>
      <c r="B44" s="1" t="s">
        <v>28</v>
      </c>
      <c r="C44" s="35">
        <v>1.9574255846202022</v>
      </c>
      <c r="D44" s="8">
        <f>AVERAGE(C44:C46)</f>
        <v>1.4664034819574472</v>
      </c>
      <c r="E44" s="15">
        <f>_xlfn.STDEV.S(C44:C46)</f>
        <v>0.49102210266275648</v>
      </c>
    </row>
    <row r="45" spans="1:5" x14ac:dyDescent="0.25">
      <c r="A45" s="29"/>
      <c r="B45" s="1" t="s">
        <v>29</v>
      </c>
      <c r="C45" s="35">
        <v>0.97538137929468915</v>
      </c>
      <c r="D45" s="10"/>
      <c r="E45" s="11"/>
    </row>
    <row r="46" spans="1:5" x14ac:dyDescent="0.25">
      <c r="A46" s="29"/>
      <c r="B46" s="1" t="s">
        <v>63</v>
      </c>
      <c r="C46" s="35">
        <v>1.4664034819574501</v>
      </c>
      <c r="D46" s="10"/>
      <c r="E46" s="11"/>
    </row>
    <row r="47" spans="1:5" x14ac:dyDescent="0.25">
      <c r="A47" s="29"/>
      <c r="B47" s="1" t="s">
        <v>30</v>
      </c>
      <c r="C47" s="35">
        <v>1.4986174399637144</v>
      </c>
      <c r="D47" s="8">
        <f>AVERAGE(C47:C49)</f>
        <v>1.5549191404605942</v>
      </c>
      <c r="E47" s="15">
        <f>_xlfn.STDEV.S(C47:C49)</f>
        <v>5.6301700496879881E-2</v>
      </c>
    </row>
    <row r="48" spans="1:5" x14ac:dyDescent="0.25">
      <c r="A48" s="29"/>
      <c r="B48" s="1" t="s">
        <v>31</v>
      </c>
      <c r="C48" s="35">
        <v>1.6112208409574742</v>
      </c>
      <c r="D48" s="10"/>
      <c r="E48" s="11"/>
    </row>
    <row r="49" spans="1:5" x14ac:dyDescent="0.25">
      <c r="A49" s="29"/>
      <c r="B49" s="1" t="s">
        <v>65</v>
      </c>
      <c r="C49" s="35">
        <v>1.5549191404605942</v>
      </c>
      <c r="D49" s="10"/>
      <c r="E49" s="11"/>
    </row>
    <row r="50" spans="1:5" ht="15" customHeight="1" x14ac:dyDescent="0.25">
      <c r="A50" s="28" t="s">
        <v>44</v>
      </c>
      <c r="B50" s="6" t="s">
        <v>32</v>
      </c>
      <c r="C50" s="34">
        <v>8.0043483920374339</v>
      </c>
      <c r="D50" s="7">
        <f>MEDIAN(C50:C52)</f>
        <v>8.663695475692494</v>
      </c>
      <c r="E50" s="9">
        <f>_xlfn.STDEV.S(C50:C52)</f>
        <v>0.65934708365506012</v>
      </c>
    </row>
    <row r="51" spans="1:5" x14ac:dyDescent="0.25">
      <c r="A51" s="29"/>
      <c r="B51" s="1" t="s">
        <v>33</v>
      </c>
      <c r="C51" s="36">
        <v>9.3230425593475541</v>
      </c>
      <c r="D51" s="10"/>
      <c r="E51" s="11"/>
    </row>
    <row r="52" spans="1:5" x14ac:dyDescent="0.25">
      <c r="A52" s="29"/>
      <c r="B52" s="1" t="s">
        <v>66</v>
      </c>
      <c r="C52" s="36">
        <v>8.663695475692494</v>
      </c>
      <c r="D52" s="10"/>
      <c r="E52" s="11"/>
    </row>
    <row r="53" spans="1:5" x14ac:dyDescent="0.25">
      <c r="A53" s="29"/>
      <c r="B53" s="1" t="s">
        <v>34</v>
      </c>
      <c r="C53" s="35">
        <v>4.0732956390182338</v>
      </c>
      <c r="D53" s="8">
        <f>AVERAGE(C53:C55)</f>
        <v>4.3182956390517182</v>
      </c>
      <c r="E53" s="15">
        <f>_xlfn.STDEV.S(C53:C55)</f>
        <v>0.2450000000334831</v>
      </c>
    </row>
    <row r="54" spans="1:5" x14ac:dyDescent="0.25">
      <c r="A54" s="29"/>
      <c r="B54" s="1" t="s">
        <v>35</v>
      </c>
      <c r="C54" s="35">
        <v>4.5632956390852</v>
      </c>
      <c r="D54" s="10"/>
      <c r="E54" s="11"/>
    </row>
    <row r="55" spans="1:5" x14ac:dyDescent="0.25">
      <c r="A55" s="29"/>
      <c r="B55" s="1" t="s">
        <v>67</v>
      </c>
      <c r="C55" s="35">
        <v>4.31829563905172</v>
      </c>
      <c r="D55" s="10"/>
      <c r="E55" s="11"/>
    </row>
    <row r="56" spans="1:5" x14ac:dyDescent="0.25">
      <c r="A56" s="29"/>
      <c r="B56" s="1" t="s">
        <v>36</v>
      </c>
      <c r="C56" s="35">
        <v>3.5055572463769638</v>
      </c>
      <c r="D56" s="8">
        <f>AVERAGE(C56:C58)</f>
        <v>3.5251230266887745</v>
      </c>
      <c r="E56" s="15">
        <f>_xlfn.STDEV.S(C56:C58)</f>
        <v>1.9565780311810554E-2</v>
      </c>
    </row>
    <row r="57" spans="1:5" x14ac:dyDescent="0.25">
      <c r="A57" s="29"/>
      <c r="B57" s="1" t="s">
        <v>37</v>
      </c>
      <c r="C57" s="35">
        <v>3.5446888070005849</v>
      </c>
      <c r="D57" s="10"/>
      <c r="E57" s="11"/>
    </row>
    <row r="58" spans="1:5" x14ac:dyDescent="0.25">
      <c r="A58" s="29"/>
      <c r="B58" s="1" t="s">
        <v>68</v>
      </c>
      <c r="C58" s="35">
        <v>3.5251230266887745</v>
      </c>
      <c r="D58" s="10"/>
      <c r="E58" s="11"/>
    </row>
    <row r="59" spans="1:5" x14ac:dyDescent="0.25">
      <c r="A59" s="29"/>
      <c r="B59" s="1" t="s">
        <v>38</v>
      </c>
      <c r="C59" s="35">
        <v>2.3071401216844802</v>
      </c>
      <c r="D59" s="8">
        <f>AVERAGE(C59:C61)</f>
        <v>2.2839348196047728</v>
      </c>
      <c r="E59" s="15">
        <f>_xlfn.STDEV.S(C59:C61)</f>
        <v>2.3205302079707169E-2</v>
      </c>
    </row>
    <row r="60" spans="1:5" x14ac:dyDescent="0.25">
      <c r="A60" s="29"/>
      <c r="B60" s="1" t="s">
        <v>39</v>
      </c>
      <c r="C60" s="35">
        <v>2.2607295175250659</v>
      </c>
      <c r="D60" s="10"/>
      <c r="E60" s="11"/>
    </row>
    <row r="61" spans="1:5" x14ac:dyDescent="0.25">
      <c r="A61" s="33"/>
      <c r="B61" s="2" t="s">
        <v>69</v>
      </c>
      <c r="C61" s="37">
        <v>2.2839348196047728</v>
      </c>
      <c r="D61" s="23"/>
      <c r="E61" s="24"/>
    </row>
  </sheetData>
  <mergeCells count="5">
    <mergeCell ref="A2:A13"/>
    <mergeCell ref="A14:A25"/>
    <mergeCell ref="A26:A37"/>
    <mergeCell ref="A38:A49"/>
    <mergeCell ref="A50:A6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As(III)</vt:lpstr>
      <vt:lpstr>As(V)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</dc:creator>
  <cp:lastModifiedBy>Nathalia</cp:lastModifiedBy>
  <dcterms:created xsi:type="dcterms:W3CDTF">2023-10-19T02:13:23Z</dcterms:created>
  <dcterms:modified xsi:type="dcterms:W3CDTF">2023-10-29T18:19:28Z</dcterms:modified>
</cp:coreProperties>
</file>